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tabela_limit_koszty_biezace" sheetId="11" r:id="rId1"/>
  </sheets>
  <definedNames>
    <definedName name="_xlnm.Print_Area" localSheetId="0">tabela_limit_koszty_biezace!$A$1:$I$22</definedName>
  </definedNames>
  <calcPr calcId="125725"/>
</workbook>
</file>

<file path=xl/calcChain.xml><?xml version="1.0" encoding="utf-8"?>
<calcChain xmlns="http://schemas.openxmlformats.org/spreadsheetml/2006/main">
  <c r="F8" i="11"/>
  <c r="C8" s="1"/>
  <c r="F9"/>
  <c r="F10"/>
  <c r="F11"/>
  <c r="F12"/>
  <c r="G13"/>
  <c r="G14" s="1"/>
  <c r="H13"/>
  <c r="H14" s="1"/>
  <c r="E13"/>
  <c r="E14" s="1"/>
  <c r="D13"/>
  <c r="D14" s="1"/>
  <c r="C9"/>
  <c r="C11"/>
  <c r="C12"/>
  <c r="F14" l="1"/>
  <c r="F13"/>
  <c r="C10"/>
  <c r="C13" s="1"/>
  <c r="C14" s="1"/>
  <c r="E16" l="1"/>
</calcChain>
</file>

<file path=xl/sharedStrings.xml><?xml version="1.0" encoding="utf-8"?>
<sst xmlns="http://schemas.openxmlformats.org/spreadsheetml/2006/main" count="31" uniqueCount="31">
  <si>
    <t>Razem LSR</t>
  </si>
  <si>
    <t>Razem 431</t>
  </si>
  <si>
    <t>*zgodnie z postanowieniami umowy ramowej</t>
  </si>
  <si>
    <t>1.</t>
  </si>
  <si>
    <t>3.</t>
  </si>
  <si>
    <t>4.</t>
  </si>
  <si>
    <t>5.</t>
  </si>
  <si>
    <t>6.</t>
  </si>
  <si>
    <t>7.</t>
  </si>
  <si>
    <t>Razem</t>
  </si>
  <si>
    <t>A</t>
  </si>
  <si>
    <t>B</t>
  </si>
  <si>
    <t>C</t>
  </si>
  <si>
    <t>H</t>
  </si>
  <si>
    <t>I</t>
  </si>
  <si>
    <t>J</t>
  </si>
  <si>
    <t>K</t>
  </si>
  <si>
    <t xml:space="preserve">Kwota złożonych przez Beneficjentów WoP -  będących w trakcie obsługi. </t>
  </si>
  <si>
    <t>Kwota środków dotychczas wypłaconych
przez ARiMR na podstawie zautoryzowanych Zleceń Płatności</t>
  </si>
  <si>
    <t>lp.</t>
  </si>
  <si>
    <t>2.</t>
  </si>
  <si>
    <t>Tabela monitorowania limitu kosztów bieżących</t>
  </si>
  <si>
    <t>T-2/194</t>
  </si>
  <si>
    <t xml:space="preserve">Limit środków na działania Osi 4* </t>
  </si>
  <si>
    <t>431**
funkcjonowanie LGD
 (koszty bieżące)</t>
  </si>
  <si>
    <t>431**
nabywanie umiejętnosci 
i aktywizacja</t>
  </si>
  <si>
    <r>
      <t xml:space="preserve">Aktualny poziom kosztów bieżących
</t>
    </r>
    <r>
      <rPr>
        <b/>
        <i/>
        <sz val="11"/>
        <color theme="1"/>
        <rFont val="Times New Roman"/>
        <family val="1"/>
        <charset val="238"/>
      </rPr>
      <t>J6/B6*100</t>
    </r>
  </si>
  <si>
    <r>
      <t>Kwota wniosków o przyznanie pomocy, będących w trakcie obsługi</t>
    </r>
    <r>
      <rPr>
        <b/>
        <sz val="11"/>
        <color theme="1"/>
        <rFont val="Times New Roman"/>
        <family val="1"/>
        <charset val="238"/>
      </rPr>
      <t>**</t>
    </r>
  </si>
  <si>
    <r>
      <t>Kwota zawartych umów (postać skuteczna) pomniejszona o umowy rozwiązane - dotyczy etapów, gdzie nie złożono WoP</t>
    </r>
    <r>
      <rPr>
        <b/>
        <sz val="11"/>
        <color theme="1"/>
        <rFont val="Times New Roman"/>
        <family val="1"/>
        <charset val="238"/>
      </rPr>
      <t>**</t>
    </r>
  </si>
  <si>
    <t>Stan realizacji %</t>
  </si>
  <si>
    <r>
      <t xml:space="preserve">**W przypadku działania 431, tj. w kolumnach J i K:
- w wierszu </t>
    </r>
    <r>
      <rPr>
        <b/>
        <sz val="11"/>
        <rFont val="Times New Roman"/>
        <family val="1"/>
        <charset val="238"/>
      </rPr>
      <t>2.</t>
    </r>
    <r>
      <rPr>
        <sz val="11"/>
        <rFont val="Times New Roman"/>
        <family val="1"/>
        <charset val="238"/>
      </rPr>
      <t xml:space="preserve"> - należy wpisać wartość "0", 
- w wierszu </t>
    </r>
    <r>
      <rPr>
        <b/>
        <sz val="11"/>
        <rFont val="Times New Roman"/>
        <family val="1"/>
        <charset val="238"/>
      </rPr>
      <t xml:space="preserve">3. </t>
    </r>
    <r>
      <rPr>
        <sz val="11"/>
        <rFont val="Times New Roman"/>
        <family val="1"/>
        <charset val="238"/>
      </rPr>
      <t xml:space="preserve">- należy wpisać kwotę z umowy (postać skuteczna) zawartej na lata 2011-2015.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</si>
</sst>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AD4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4" fontId="2" fillId="0" borderId="0" xfId="0" applyNumberFormat="1" applyFont="1"/>
    <xf numFmtId="9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0" fontId="6" fillId="4" borderId="1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10" fillId="0" borderId="0" xfId="0" applyFont="1" applyAlignment="1">
      <alignment horizontal="center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" fontId="6" fillId="5" borderId="6" xfId="0" applyNumberFormat="1" applyFont="1" applyFill="1" applyBorder="1" applyAlignment="1">
      <alignment horizontal="right"/>
    </xf>
    <xf numFmtId="4" fontId="6" fillId="5" borderId="2" xfId="0" applyNumberFormat="1" applyFont="1" applyFill="1" applyBorder="1" applyAlignment="1">
      <alignment horizontal="right"/>
    </xf>
    <xf numFmtId="4" fontId="4" fillId="0" borderId="9" xfId="0" applyNumberFormat="1" applyFont="1" applyFill="1" applyBorder="1" applyAlignment="1">
      <alignment horizontal="right"/>
    </xf>
    <xf numFmtId="10" fontId="6" fillId="4" borderId="10" xfId="0" applyNumberFormat="1" applyFont="1" applyFill="1" applyBorder="1" applyAlignment="1">
      <alignment horizontal="right"/>
    </xf>
    <xf numFmtId="4" fontId="6" fillId="5" borderId="8" xfId="0" applyNumberFormat="1" applyFont="1" applyFill="1" applyBorder="1" applyAlignment="1">
      <alignment horizontal="right"/>
    </xf>
    <xf numFmtId="4" fontId="6" fillId="5" borderId="9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4" fontId="7" fillId="0" borderId="7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0" fontId="3" fillId="0" borderId="4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AD4F3"/>
      <color rgb="FF99CCFF"/>
      <color rgb="FFFF99CC"/>
      <color rgb="FFFF99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Layout" topLeftCell="A10" zoomScaleNormal="100" zoomScaleSheetLayoutView="110" workbookViewId="0">
      <selection activeCell="H12" sqref="H12"/>
    </sheetView>
  </sheetViews>
  <sheetFormatPr defaultRowHeight="15"/>
  <cols>
    <col min="1" max="1" width="3.42578125" style="1" customWidth="1"/>
    <col min="2" max="2" width="32.5703125" style="1" customWidth="1"/>
    <col min="3" max="8" width="21.5703125" style="1" customWidth="1"/>
    <col min="9" max="16384" width="9.140625" style="1"/>
  </cols>
  <sheetData>
    <row r="1" spans="1:9">
      <c r="H1" s="14" t="s">
        <v>22</v>
      </c>
    </row>
    <row r="2" spans="1:9">
      <c r="C2" s="29" t="s">
        <v>21</v>
      </c>
      <c r="D2" s="29"/>
      <c r="E2" s="29"/>
      <c r="F2" s="29"/>
    </row>
    <row r="3" spans="1:9">
      <c r="C3" s="29"/>
      <c r="D3" s="29"/>
      <c r="E3" s="29"/>
      <c r="F3" s="29"/>
    </row>
    <row r="4" spans="1:9">
      <c r="C4" s="30"/>
      <c r="D4" s="30"/>
      <c r="G4" s="2"/>
    </row>
    <row r="5" spans="1:9">
      <c r="G5" s="2"/>
    </row>
    <row r="6" spans="1:9" s="5" customFormat="1" ht="66" customHeight="1">
      <c r="A6" s="34"/>
      <c r="B6" s="35"/>
      <c r="C6" s="8" t="s">
        <v>0</v>
      </c>
      <c r="D6" s="8">
        <v>413</v>
      </c>
      <c r="E6" s="8">
        <v>421</v>
      </c>
      <c r="F6" s="8" t="s">
        <v>1</v>
      </c>
      <c r="G6" s="8" t="s">
        <v>24</v>
      </c>
      <c r="H6" s="8" t="s">
        <v>25</v>
      </c>
    </row>
    <row r="7" spans="1:9" s="4" customFormat="1" ht="14.25">
      <c r="A7" s="6" t="s">
        <v>19</v>
      </c>
      <c r="B7" s="7" t="s">
        <v>10</v>
      </c>
      <c r="C7" s="8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</row>
    <row r="8" spans="1:9" ht="36" customHeight="1">
      <c r="A8" s="6" t="s">
        <v>3</v>
      </c>
      <c r="B8" s="24" t="s">
        <v>23</v>
      </c>
      <c r="C8" s="9">
        <f>D8+E8+F8</f>
        <v>0</v>
      </c>
      <c r="D8" s="10"/>
      <c r="E8" s="10"/>
      <c r="F8" s="10">
        <f>G8+H8</f>
        <v>0</v>
      </c>
      <c r="G8" s="9"/>
      <c r="H8" s="9"/>
      <c r="I8" s="3"/>
    </row>
    <row r="9" spans="1:9" ht="61.5" customHeight="1">
      <c r="A9" s="6" t="s">
        <v>20</v>
      </c>
      <c r="B9" s="25" t="s">
        <v>27</v>
      </c>
      <c r="C9" s="9">
        <f t="shared" ref="C9:C12" si="0">D9+E9+F9</f>
        <v>0</v>
      </c>
      <c r="D9" s="11"/>
      <c r="E9" s="15"/>
      <c r="F9" s="10">
        <f t="shared" ref="F9:F12" si="1">G9+H9</f>
        <v>0</v>
      </c>
      <c r="G9" s="17">
        <v>0</v>
      </c>
      <c r="H9" s="17">
        <v>0</v>
      </c>
    </row>
    <row r="10" spans="1:9" ht="61.5" customHeight="1">
      <c r="A10" s="6" t="s">
        <v>4</v>
      </c>
      <c r="B10" s="25" t="s">
        <v>28</v>
      </c>
      <c r="C10" s="9">
        <f t="shared" si="0"/>
        <v>0</v>
      </c>
      <c r="D10" s="11"/>
      <c r="E10" s="15"/>
      <c r="F10" s="10">
        <f t="shared" si="1"/>
        <v>0</v>
      </c>
      <c r="G10" s="16"/>
      <c r="H10" s="16"/>
    </row>
    <row r="11" spans="1:9" ht="61.5" customHeight="1">
      <c r="A11" s="6" t="s">
        <v>5</v>
      </c>
      <c r="B11" s="25" t="s">
        <v>17</v>
      </c>
      <c r="C11" s="9">
        <f t="shared" si="0"/>
        <v>0</v>
      </c>
      <c r="D11" s="11"/>
      <c r="E11" s="15"/>
      <c r="F11" s="10">
        <f t="shared" si="1"/>
        <v>0</v>
      </c>
      <c r="G11" s="16"/>
      <c r="H11" s="16"/>
    </row>
    <row r="12" spans="1:9" ht="61.5" customHeight="1" thickBot="1">
      <c r="A12" s="6" t="s">
        <v>6</v>
      </c>
      <c r="B12" s="26" t="s">
        <v>18</v>
      </c>
      <c r="C12" s="23">
        <f t="shared" si="0"/>
        <v>0</v>
      </c>
      <c r="D12" s="11"/>
      <c r="E12" s="15"/>
      <c r="F12" s="10">
        <f t="shared" si="1"/>
        <v>0</v>
      </c>
      <c r="G12" s="20"/>
      <c r="H12" s="16"/>
    </row>
    <row r="13" spans="1:9" ht="30.75" customHeight="1" thickBot="1">
      <c r="A13" s="6" t="s">
        <v>7</v>
      </c>
      <c r="B13" s="27" t="s">
        <v>9</v>
      </c>
      <c r="C13" s="22">
        <f>SUM(C9:C12)</f>
        <v>0</v>
      </c>
      <c r="D13" s="19">
        <f>SUM(D9:D12)</f>
        <v>0</v>
      </c>
      <c r="E13" s="9">
        <f>SUM(E9:E12)</f>
        <v>0</v>
      </c>
      <c r="F13" s="18">
        <f t="shared" ref="F13:H13" si="2">SUM(F9:F12)</f>
        <v>0</v>
      </c>
      <c r="G13" s="22">
        <f t="shared" si="2"/>
        <v>0</v>
      </c>
      <c r="H13" s="19">
        <f t="shared" si="2"/>
        <v>0</v>
      </c>
    </row>
    <row r="14" spans="1:9" ht="30.75" customHeight="1">
      <c r="A14" s="6" t="s">
        <v>8</v>
      </c>
      <c r="B14" s="25" t="s">
        <v>29</v>
      </c>
      <c r="C14" s="21" t="e">
        <f>C13/C8</f>
        <v>#DIV/0!</v>
      </c>
      <c r="D14" s="12" t="e">
        <f t="shared" ref="D14:H14" si="3">D13/D8</f>
        <v>#DIV/0!</v>
      </c>
      <c r="E14" s="12" t="e">
        <f t="shared" si="3"/>
        <v>#DIV/0!</v>
      </c>
      <c r="F14" s="12" t="e">
        <f t="shared" si="3"/>
        <v>#DIV/0!</v>
      </c>
      <c r="G14" s="21" t="e">
        <f t="shared" si="3"/>
        <v>#DIV/0!</v>
      </c>
      <c r="H14" s="12" t="e">
        <f t="shared" si="3"/>
        <v>#DIV/0!</v>
      </c>
    </row>
    <row r="15" spans="1:9" ht="15.75" thickBot="1"/>
    <row r="16" spans="1:9">
      <c r="B16" s="1" t="s">
        <v>2</v>
      </c>
      <c r="D16" s="28" t="s">
        <v>26</v>
      </c>
      <c r="E16" s="31" t="e">
        <f>G13/C13</f>
        <v>#DIV/0!</v>
      </c>
      <c r="F16" s="13"/>
    </row>
    <row r="17" spans="1:9" ht="15" customHeight="1">
      <c r="C17" s="2"/>
      <c r="D17" s="28"/>
      <c r="E17" s="32"/>
      <c r="F17" s="13"/>
      <c r="G17" s="2"/>
      <c r="H17" s="2"/>
    </row>
    <row r="18" spans="1:9" ht="15.75" thickBot="1">
      <c r="D18" s="28"/>
      <c r="E18" s="33"/>
      <c r="F18" s="13"/>
    </row>
    <row r="19" spans="1:9" s="37" customFormat="1">
      <c r="A19" s="36" t="s">
        <v>30</v>
      </c>
      <c r="B19" s="36"/>
      <c r="C19" s="36"/>
      <c r="D19" s="36"/>
      <c r="E19" s="36"/>
      <c r="F19" s="36"/>
      <c r="G19" s="36"/>
      <c r="H19" s="36"/>
      <c r="I19" s="36"/>
    </row>
    <row r="20" spans="1:9" s="37" customFormat="1">
      <c r="A20" s="36"/>
      <c r="B20" s="36"/>
      <c r="C20" s="36"/>
      <c r="D20" s="36"/>
      <c r="E20" s="36"/>
      <c r="F20" s="36"/>
      <c r="G20" s="36"/>
      <c r="H20" s="36"/>
      <c r="I20" s="36"/>
    </row>
    <row r="21" spans="1:9" s="37" customFormat="1">
      <c r="A21" s="36"/>
      <c r="B21" s="36"/>
      <c r="C21" s="36"/>
      <c r="D21" s="36"/>
      <c r="E21" s="36"/>
      <c r="F21" s="36"/>
      <c r="G21" s="36"/>
      <c r="H21" s="36"/>
      <c r="I21" s="36"/>
    </row>
    <row r="22" spans="1:9" s="37" customFormat="1"/>
    <row r="23" spans="1:9" s="37" customFormat="1"/>
  </sheetData>
  <mergeCells count="6">
    <mergeCell ref="A19:I21"/>
    <mergeCell ref="D16:D18"/>
    <mergeCell ref="C2:F3"/>
    <mergeCell ref="C4:D4"/>
    <mergeCell ref="E16:E18"/>
    <mergeCell ref="A6:B6"/>
  </mergeCells>
  <printOptions horizontalCentered="1"/>
  <pageMargins left="0.43307086614173229" right="0.19685039370078741" top="0.74803149606299213" bottom="0.74803149606299213" header="0.31496062992125984" footer="0.31496062992125984"/>
  <pageSetup paperSize="9" scale="79" orientation="landscape" r:id="rId1"/>
  <headerFooter>
    <oddFooter xml:space="preserve">&amp;LKP-611-194-ARiMR/6/z
Wersja zatwierdzona: 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tabela_limit_koszty_biezace</vt:lpstr>
      <vt:lpstr>tabela_limit_koszty_biezace!Obszar_wydruku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2013-04-15T11:05:59Z</dcterms:modified>
</cp:coreProperties>
</file>